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040" windowHeight="9408" tabRatio="931"/>
  </bookViews>
  <sheets>
    <sheet name="Прил_4" sheetId="3" r:id="rId1"/>
  </sheets>
  <definedNames>
    <definedName name="_xlnm.Print_Titles" localSheetId="0">Прил_4!$7:$9</definedName>
    <definedName name="_xlnm.Print_Area" localSheetId="0">Прил_4!$A$1:$P$31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3" l="1"/>
  <c r="F11" i="3" l="1"/>
  <c r="H11" i="3"/>
  <c r="K20" i="3" l="1"/>
  <c r="J20" i="3"/>
  <c r="I20" i="3"/>
  <c r="H20" i="3"/>
  <c r="G20" i="3"/>
  <c r="F20" i="3"/>
  <c r="E20" i="3"/>
  <c r="E17" i="3"/>
  <c r="G29" i="3" l="1"/>
  <c r="H29" i="3"/>
  <c r="I29" i="3"/>
  <c r="J29" i="3"/>
  <c r="K29" i="3"/>
  <c r="E29" i="3"/>
  <c r="F17" i="3"/>
  <c r="G17" i="3"/>
  <c r="H17" i="3"/>
  <c r="I17" i="3"/>
  <c r="J17" i="3"/>
  <c r="K17" i="3"/>
  <c r="I11" i="3"/>
  <c r="J11" i="3"/>
  <c r="K11" i="3"/>
  <c r="G11" i="3"/>
  <c r="E11" i="3"/>
  <c r="F23" i="3" l="1"/>
  <c r="G23" i="3"/>
  <c r="H23" i="3"/>
  <c r="I23" i="3"/>
  <c r="J23" i="3"/>
  <c r="K23" i="3"/>
  <c r="E23" i="3"/>
  <c r="D29" i="3" l="1"/>
</calcChain>
</file>

<file path=xl/sharedStrings.xml><?xml version="1.0" encoding="utf-8"?>
<sst xmlns="http://schemas.openxmlformats.org/spreadsheetml/2006/main" count="112" uniqueCount="67">
  <si>
    <t>№ п/п</t>
  </si>
  <si>
    <t>2025 год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</si>
  <si>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</si>
  <si>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</si>
  <si>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</si>
  <si>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</si>
  <si>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</si>
  <si>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</si>
  <si>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</si>
  <si>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</si>
  <si>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</si>
  <si>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</si>
  <si>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</si>
  <si>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</si>
  <si>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87,5
(7)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</si>
  <si>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</si>
  <si>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</si>
  <si>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</si>
  <si>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</si>
  <si>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</si>
  <si>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</si>
  <si>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</si>
  <si>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</si>
  <si>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</si>
  <si>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</si>
  <si>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</si>
  <si>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</si>
  <si>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</si>
  <si>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Аналитическая записка по итогам работы МКУ «УПРиУ»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</si>
  <si>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</si>
  <si>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</si>
  <si>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</si>
  <si>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</si>
  <si>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</si>
  <si>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</si>
  <si>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</si>
  <si>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</si>
  <si>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</si>
  <si>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</si>
  <si>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</si>
  <si>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</si>
  <si>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</si>
  <si>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2026 год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</si>
  <si>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</si>
  <si>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к постановлению Администрации города Норильска</t>
  </si>
  <si>
    <t>2023 год</t>
  </si>
  <si>
    <t>2027 год</t>
  </si>
  <si>
    <t>Общее количество денег на проекты у Инвест проектов по 507 (в 2024 Антонян, Мосбургер, СТК Альянс - смори Заявки поданные в прошлом году на софигансирование (в папке Отчеты - Краевое софинансирование)</t>
  </si>
  <si>
    <t>Считаем только новые созданные 
рабочие места по заявкам на 507</t>
  </si>
  <si>
    <t xml:space="preserve"> + созданные + имеющиеся по Заявкам по 507</t>
  </si>
  <si>
    <t xml:space="preserve">Фактическое количество торговых объектов </t>
  </si>
  <si>
    <t>2024 год</t>
  </si>
  <si>
    <t>Отношение количества субъектов малого и среднего предпринимательства и самозанятых граждан, посетивших семинары, к количеству обратившихся за такой поддержкой</t>
  </si>
  <si>
    <t>Уд. вес индикатора
 в МП
 (подпрограмме МП)</t>
  </si>
  <si>
    <t>2025 - 2028:</t>
  </si>
  <si>
    <t>2028 год</t>
  </si>
  <si>
    <t xml:space="preserve">% </t>
  </si>
  <si>
    <t>чел.</t>
  </si>
  <si>
    <t>1.2, 1.5, 1.7, 1.8, 1.9, 1.12, 1.13</t>
  </si>
  <si>
    <t>1.2, 1.5, 1.8, 1.9, 1.12, 1.13</t>
  </si>
  <si>
    <t>1.5, 1.7, 1.8, 1.9</t>
  </si>
  <si>
    <t xml:space="preserve">1.2, 1.5, 1.9, 1.12, 1.13 </t>
  </si>
  <si>
    <t>3.2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</si>
  <si>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</si>
  <si>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Приложение № 2</t>
  </si>
  <si>
    <r>
      <rPr>
        <sz val="7"/>
        <rFont val="Times New Roman"/>
        <family val="1"/>
        <charset val="204"/>
      </rPr>
      <t>Приложение № 3</t>
    </r>
    <r>
      <rPr>
        <sz val="7"/>
        <color rgb="FF000000"/>
        <rFont val="Times New Roman"/>
        <family val="1"/>
        <charset val="204"/>
      </rPr>
      <t xml:space="preserve">
к муниципальной программе «Развитие потребительского рынка, поддержка малого и среднего предпринимательства», утвержденной постановлением Администрации города Норильска от 30.11.2016 № 572</t>
    </r>
  </si>
  <si>
    <t>от 29.06.2026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</si>
</sst>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#,##0.0_ ;\-#,##0.0\ "/>
    <numFmt numFmtId="167" formatCode="#,##0.0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5" fillId="0" borderId="2" xfId="0" quotePrefix="1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5" fillId="0" borderId="4" xfId="0" quotePrefix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49" fontId="5" fillId="0" borderId="1" xfId="0" quotePrefix="1" applyNumberFormat="1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3"/>
  <sheetViews>
    <sheetView tabSelected="1" view="pageBreakPreview" zoomScale="115" zoomScaleNormal="91" zoomScaleSheetLayoutView="115" workbookViewId="0">
      <pane xSplit="4" ySplit="10" topLeftCell="G32" activePane="bottomRight" state="frozen"/>
      <selection activeCell="A5" sqref="A5"/>
      <selection pane="topRight" activeCell="E5" sqref="E5"/>
      <selection pane="bottomLeft" activeCell="A17" sqref="A17"/>
      <selection pane="bottomRight" activeCell="T1" sqref="T1:T1048576"/>
    </sheetView>
  </sheetViews>
  <sheetFormatPr defaultColWidth="9.109375" defaultRowHeight="13.8" x14ac:dyDescent="0.3"/>
  <cols>
    <col min="1" max="1" width="3" style="11" customWidth="1"/>
    <col min="2" max="2" width="34.44140625" style="5" customWidth="1"/>
    <col min="3" max="3" width="5.88671875" style="11" customWidth="1"/>
    <col min="4" max="4" width="6.44140625" style="12" hidden="1" customWidth="1"/>
    <col min="5" max="5" width="6.109375" style="13" customWidth="1"/>
    <col min="6" max="6" width="5.88671875" style="13" customWidth="1"/>
    <col min="7" max="7" width="5.44140625" style="11" customWidth="1"/>
    <col min="8" max="8" width="5.88671875" style="11" customWidth="1"/>
    <col min="9" max="11" width="6.109375" style="11" bestFit="1" customWidth="1"/>
    <col min="12" max="12" width="7.44140625" style="11" customWidth="1"/>
    <col min="13" max="13" width="4.44140625" style="11" customWidth="1"/>
    <col min="14" max="14" width="33.33203125" style="14" customWidth="1"/>
    <col min="15" max="15" width="29.44140625" style="14" customWidth="1"/>
    <col min="16" max="16" width="15.44140625" style="14" customWidth="1"/>
    <col min="17" max="17" width="36" style="5" hidden="1" customWidth="1"/>
    <col min="18" max="18" width="0" style="5" hidden="1" customWidth="1"/>
    <col min="19" max="19" width="11.88671875" style="5" hidden="1" customWidth="1"/>
    <col min="20" max="20" width="11.5546875" style="5" customWidth="1"/>
    <col min="21" max="16384" width="9.109375" style="5"/>
  </cols>
  <sheetData>
    <row r="1" spans="1:21" ht="12.75" customHeight="1" x14ac:dyDescent="0.3">
      <c r="O1" s="38" t="s">
        <v>64</v>
      </c>
      <c r="P1" s="4"/>
      <c r="Q1" s="1"/>
      <c r="R1" s="1"/>
      <c r="S1" s="1"/>
      <c r="T1" s="1"/>
      <c r="U1" s="1"/>
    </row>
    <row r="2" spans="1:21" ht="12.75" customHeight="1" x14ac:dyDescent="0.3">
      <c r="O2" s="4" t="s">
        <v>44</v>
      </c>
      <c r="P2" s="4"/>
      <c r="Q2" s="1"/>
      <c r="R2" s="1"/>
      <c r="S2" s="1"/>
      <c r="T2" s="1"/>
      <c r="U2" s="1"/>
    </row>
    <row r="3" spans="1:21" ht="12.75" customHeight="1" x14ac:dyDescent="0.3">
      <c r="O3" s="4" t="s">
        <v>66</v>
      </c>
      <c r="P3" s="4"/>
      <c r="Q3" s="1"/>
      <c r="R3" s="1"/>
      <c r="S3" s="1"/>
      <c r="T3" s="1"/>
      <c r="U3" s="1"/>
    </row>
    <row r="4" spans="1:21" ht="17.25" hidden="1" customHeight="1" x14ac:dyDescent="0.3">
      <c r="O4" s="15"/>
      <c r="P4" s="15"/>
    </row>
    <row r="5" spans="1:21" ht="60.75" customHeight="1" x14ac:dyDescent="0.3">
      <c r="A5" s="2"/>
      <c r="B5" s="1"/>
      <c r="C5" s="2"/>
      <c r="D5" s="3"/>
      <c r="E5" s="10"/>
      <c r="F5" s="10"/>
      <c r="G5" s="2"/>
      <c r="H5" s="2"/>
      <c r="I5" s="2"/>
      <c r="J5" s="2"/>
      <c r="K5" s="2"/>
      <c r="L5" s="2"/>
      <c r="M5" s="2"/>
      <c r="N5" s="4"/>
      <c r="O5" s="48" t="s">
        <v>65</v>
      </c>
      <c r="P5" s="48"/>
    </row>
    <row r="6" spans="1:21" ht="24" customHeight="1" x14ac:dyDescent="0.3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21" ht="30" customHeight="1" x14ac:dyDescent="0.3">
      <c r="A7" s="49" t="s">
        <v>0</v>
      </c>
      <c r="B7" s="49" t="s">
        <v>2</v>
      </c>
      <c r="C7" s="49" t="s">
        <v>3</v>
      </c>
      <c r="D7" s="49" t="s">
        <v>4</v>
      </c>
      <c r="E7" s="49"/>
      <c r="F7" s="49"/>
      <c r="G7" s="49"/>
      <c r="H7" s="49"/>
      <c r="I7" s="49" t="s">
        <v>5</v>
      </c>
      <c r="J7" s="49"/>
      <c r="K7" s="49"/>
      <c r="L7" s="49" t="s">
        <v>53</v>
      </c>
      <c r="M7" s="49"/>
      <c r="N7" s="49" t="s">
        <v>6</v>
      </c>
      <c r="O7" s="49" t="s">
        <v>7</v>
      </c>
      <c r="P7" s="49" t="s">
        <v>8</v>
      </c>
    </row>
    <row r="8" spans="1:21" ht="9.75" customHeight="1" x14ac:dyDescent="0.3">
      <c r="A8" s="49"/>
      <c r="B8" s="49"/>
      <c r="C8" s="49"/>
      <c r="D8" s="31" t="s">
        <v>9</v>
      </c>
      <c r="E8" s="31" t="s">
        <v>45</v>
      </c>
      <c r="F8" s="31" t="s">
        <v>51</v>
      </c>
      <c r="G8" s="49" t="s">
        <v>1</v>
      </c>
      <c r="H8" s="49"/>
      <c r="I8" s="34" t="s">
        <v>42</v>
      </c>
      <c r="J8" s="28" t="s">
        <v>46</v>
      </c>
      <c r="K8" s="28" t="s">
        <v>55</v>
      </c>
      <c r="L8" s="49"/>
      <c r="M8" s="49"/>
      <c r="N8" s="49"/>
      <c r="O8" s="49"/>
      <c r="P8" s="49"/>
    </row>
    <row r="9" spans="1:21" ht="10.5" customHeight="1" x14ac:dyDescent="0.3">
      <c r="A9" s="49"/>
      <c r="B9" s="49"/>
      <c r="C9" s="49"/>
      <c r="D9" s="31" t="s">
        <v>10</v>
      </c>
      <c r="E9" s="31" t="s">
        <v>10</v>
      </c>
      <c r="F9" s="31" t="s">
        <v>10</v>
      </c>
      <c r="G9" s="28" t="s">
        <v>11</v>
      </c>
      <c r="H9" s="28" t="s">
        <v>10</v>
      </c>
      <c r="I9" s="49" t="s">
        <v>11</v>
      </c>
      <c r="J9" s="49"/>
      <c r="K9" s="49"/>
      <c r="L9" s="49"/>
      <c r="M9" s="49"/>
      <c r="N9" s="49"/>
      <c r="O9" s="49"/>
      <c r="P9" s="49"/>
    </row>
    <row r="10" spans="1:21" ht="12" customHeight="1" x14ac:dyDescent="0.3">
      <c r="A10" s="49" t="s">
        <v>12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21" ht="30" customHeight="1" x14ac:dyDescent="0.3">
      <c r="A11" s="49">
        <v>1</v>
      </c>
      <c r="B11" s="51" t="s">
        <v>13</v>
      </c>
      <c r="C11" s="28" t="s">
        <v>39</v>
      </c>
      <c r="D11" s="9" t="s">
        <v>14</v>
      </c>
      <c r="E11" s="21">
        <f>E12/E13*100</f>
        <v>127.27272727272727</v>
      </c>
      <c r="F11" s="21">
        <f>F12/F13*100</f>
        <v>55.555555555555557</v>
      </c>
      <c r="G11" s="21">
        <f>G12/G13*100</f>
        <v>100</v>
      </c>
      <c r="H11" s="21">
        <f>H12/H13*100</f>
        <v>80</v>
      </c>
      <c r="I11" s="21">
        <f t="shared" ref="I11:K11" si="0">I12/I13*100</f>
        <v>100</v>
      </c>
      <c r="J11" s="21">
        <f t="shared" si="0"/>
        <v>100</v>
      </c>
      <c r="K11" s="21">
        <f t="shared" si="0"/>
        <v>100</v>
      </c>
      <c r="L11" s="49" t="s">
        <v>54</v>
      </c>
      <c r="M11" s="49">
        <v>0.06</v>
      </c>
      <c r="N11" s="52" t="s">
        <v>15</v>
      </c>
      <c r="O11" s="52" t="s">
        <v>16</v>
      </c>
      <c r="P11" s="53" t="s">
        <v>58</v>
      </c>
    </row>
    <row r="12" spans="1:21" ht="10.5" customHeight="1" x14ac:dyDescent="0.3">
      <c r="A12" s="49"/>
      <c r="B12" s="51"/>
      <c r="C12" s="28" t="s">
        <v>18</v>
      </c>
      <c r="D12" s="9"/>
      <c r="E12" s="20">
        <v>14</v>
      </c>
      <c r="F12" s="20">
        <v>10</v>
      </c>
      <c r="G12" s="22">
        <v>10</v>
      </c>
      <c r="H12" s="20">
        <v>8</v>
      </c>
      <c r="I12" s="22">
        <v>11</v>
      </c>
      <c r="J12" s="22">
        <v>9</v>
      </c>
      <c r="K12" s="22">
        <v>9</v>
      </c>
      <c r="L12" s="49"/>
      <c r="M12" s="49"/>
      <c r="N12" s="52"/>
      <c r="O12" s="52"/>
      <c r="P12" s="53"/>
    </row>
    <row r="13" spans="1:21" ht="10.5" customHeight="1" x14ac:dyDescent="0.3">
      <c r="A13" s="49"/>
      <c r="B13" s="51"/>
      <c r="C13" s="28" t="s">
        <v>18</v>
      </c>
      <c r="D13" s="9"/>
      <c r="E13" s="20">
        <v>11</v>
      </c>
      <c r="F13" s="20">
        <v>18</v>
      </c>
      <c r="G13" s="22">
        <v>10</v>
      </c>
      <c r="H13" s="20">
        <v>10</v>
      </c>
      <c r="I13" s="22">
        <v>11</v>
      </c>
      <c r="J13" s="22">
        <v>9</v>
      </c>
      <c r="K13" s="22">
        <v>9</v>
      </c>
      <c r="L13" s="49"/>
      <c r="M13" s="49"/>
      <c r="N13" s="52"/>
      <c r="O13" s="52"/>
      <c r="P13" s="53"/>
    </row>
    <row r="14" spans="1:21" ht="39.6" customHeight="1" x14ac:dyDescent="0.3">
      <c r="A14" s="28">
        <v>2</v>
      </c>
      <c r="B14" s="6" t="s">
        <v>17</v>
      </c>
      <c r="C14" s="28" t="s">
        <v>18</v>
      </c>
      <c r="D14" s="7">
        <v>10</v>
      </c>
      <c r="E14" s="31">
        <v>46</v>
      </c>
      <c r="F14" s="20">
        <v>55</v>
      </c>
      <c r="G14" s="28">
        <v>10</v>
      </c>
      <c r="H14" s="22">
        <v>7</v>
      </c>
      <c r="I14" s="35">
        <v>10</v>
      </c>
      <c r="J14" s="28">
        <v>10</v>
      </c>
      <c r="K14" s="28">
        <v>10</v>
      </c>
      <c r="L14" s="28" t="s">
        <v>54</v>
      </c>
      <c r="M14" s="28">
        <v>7.0000000000000007E-2</v>
      </c>
      <c r="N14" s="6" t="s">
        <v>19</v>
      </c>
      <c r="O14" s="6" t="s">
        <v>16</v>
      </c>
      <c r="P14" s="30" t="s">
        <v>61</v>
      </c>
      <c r="Q14" s="8" t="s">
        <v>48</v>
      </c>
      <c r="R14" s="1"/>
      <c r="S14" s="1"/>
    </row>
    <row r="15" spans="1:21" ht="41.25" customHeight="1" x14ac:dyDescent="0.3">
      <c r="A15" s="28">
        <v>3</v>
      </c>
      <c r="B15" s="6" t="s">
        <v>20</v>
      </c>
      <c r="C15" s="28" t="s">
        <v>18</v>
      </c>
      <c r="D15" s="7">
        <v>104</v>
      </c>
      <c r="E15" s="31">
        <v>109</v>
      </c>
      <c r="F15" s="20">
        <v>92</v>
      </c>
      <c r="G15" s="31">
        <v>84</v>
      </c>
      <c r="H15" s="22">
        <v>27</v>
      </c>
      <c r="I15" s="34">
        <v>80</v>
      </c>
      <c r="J15" s="28">
        <v>80</v>
      </c>
      <c r="K15" s="28">
        <v>80</v>
      </c>
      <c r="L15" s="28" t="s">
        <v>54</v>
      </c>
      <c r="M15" s="28">
        <v>7.0000000000000007E-2</v>
      </c>
      <c r="N15" s="6" t="s">
        <v>21</v>
      </c>
      <c r="O15" s="6" t="s">
        <v>16</v>
      </c>
      <c r="P15" s="30" t="s">
        <v>60</v>
      </c>
      <c r="Q15" s="16" t="s">
        <v>49</v>
      </c>
      <c r="R15" s="16"/>
      <c r="S15" s="16"/>
    </row>
    <row r="16" spans="1:21" ht="41.25" customHeight="1" x14ac:dyDescent="0.3">
      <c r="A16" s="28">
        <v>4</v>
      </c>
      <c r="B16" s="6" t="s">
        <v>22</v>
      </c>
      <c r="C16" s="28" t="s">
        <v>23</v>
      </c>
      <c r="D16" s="7">
        <v>113.5</v>
      </c>
      <c r="E16" s="31">
        <v>190.3</v>
      </c>
      <c r="F16" s="21">
        <v>182.67206999999999</v>
      </c>
      <c r="G16" s="24">
        <v>141</v>
      </c>
      <c r="H16" s="23">
        <v>124</v>
      </c>
      <c r="I16" s="24">
        <v>110</v>
      </c>
      <c r="J16" s="24">
        <v>110</v>
      </c>
      <c r="K16" s="24">
        <v>110</v>
      </c>
      <c r="L16" s="28" t="s">
        <v>54</v>
      </c>
      <c r="M16" s="28">
        <v>7.0000000000000007E-2</v>
      </c>
      <c r="N16" s="6" t="s">
        <v>24</v>
      </c>
      <c r="O16" s="6" t="s">
        <v>16</v>
      </c>
      <c r="P16" s="30" t="s">
        <v>59</v>
      </c>
      <c r="Q16" s="8" t="s">
        <v>47</v>
      </c>
      <c r="R16" s="8"/>
      <c r="S16" s="8"/>
    </row>
    <row r="17" spans="1:20" x14ac:dyDescent="0.3">
      <c r="A17" s="49">
        <v>5</v>
      </c>
      <c r="B17" s="51" t="s">
        <v>29</v>
      </c>
      <c r="C17" s="28" t="s">
        <v>56</v>
      </c>
      <c r="D17" s="9" t="s">
        <v>25</v>
      </c>
      <c r="E17" s="21">
        <f>E18/E19*100</f>
        <v>100</v>
      </c>
      <c r="F17" s="21">
        <f t="shared" ref="F17:K17" si="1">F18/F19*100</f>
        <v>100</v>
      </c>
      <c r="G17" s="21">
        <f t="shared" si="1"/>
        <v>100</v>
      </c>
      <c r="H17" s="21">
        <f t="shared" si="1"/>
        <v>100</v>
      </c>
      <c r="I17" s="21">
        <f t="shared" si="1"/>
        <v>100</v>
      </c>
      <c r="J17" s="21">
        <f t="shared" si="1"/>
        <v>100</v>
      </c>
      <c r="K17" s="21">
        <f t="shared" si="1"/>
        <v>100</v>
      </c>
      <c r="L17" s="49" t="s">
        <v>54</v>
      </c>
      <c r="M17" s="49">
        <v>0.15</v>
      </c>
      <c r="N17" s="51" t="s">
        <v>52</v>
      </c>
      <c r="O17" s="51" t="s">
        <v>28</v>
      </c>
      <c r="P17" s="54" t="s">
        <v>62</v>
      </c>
    </row>
    <row r="18" spans="1:20" x14ac:dyDescent="0.3">
      <c r="A18" s="49"/>
      <c r="B18" s="51"/>
      <c r="C18" s="28" t="s">
        <v>18</v>
      </c>
      <c r="D18" s="9"/>
      <c r="E18" s="20">
        <v>47</v>
      </c>
      <c r="F18" s="20">
        <v>17</v>
      </c>
      <c r="G18" s="22">
        <v>20</v>
      </c>
      <c r="H18" s="22">
        <v>42</v>
      </c>
      <c r="I18" s="22">
        <v>20</v>
      </c>
      <c r="J18" s="22">
        <v>20</v>
      </c>
      <c r="K18" s="22">
        <v>20</v>
      </c>
      <c r="L18" s="49"/>
      <c r="M18" s="49"/>
      <c r="N18" s="51"/>
      <c r="O18" s="51"/>
      <c r="P18" s="54"/>
    </row>
    <row r="19" spans="1:20" ht="12" customHeight="1" x14ac:dyDescent="0.3">
      <c r="A19" s="49"/>
      <c r="B19" s="51"/>
      <c r="C19" s="28" t="s">
        <v>18</v>
      </c>
      <c r="D19" s="9"/>
      <c r="E19" s="20">
        <v>47</v>
      </c>
      <c r="F19" s="20">
        <v>17</v>
      </c>
      <c r="G19" s="22">
        <v>20</v>
      </c>
      <c r="H19" s="22">
        <v>42</v>
      </c>
      <c r="I19" s="22">
        <v>20</v>
      </c>
      <c r="J19" s="22">
        <v>20</v>
      </c>
      <c r="K19" s="22">
        <v>20</v>
      </c>
      <c r="L19" s="49"/>
      <c r="M19" s="49"/>
      <c r="N19" s="51"/>
      <c r="O19" s="51"/>
      <c r="P19" s="54"/>
    </row>
    <row r="20" spans="1:20" ht="12" customHeight="1" x14ac:dyDescent="0.3">
      <c r="A20" s="39">
        <v>6</v>
      </c>
      <c r="B20" s="42" t="s">
        <v>27</v>
      </c>
      <c r="C20" s="32" t="s">
        <v>56</v>
      </c>
      <c r="D20" s="9"/>
      <c r="E20" s="20">
        <f t="shared" ref="E20:K20" si="2">E21/E22*100</f>
        <v>100</v>
      </c>
      <c r="F20" s="20">
        <f t="shared" si="2"/>
        <v>100</v>
      </c>
      <c r="G20" s="22">
        <f t="shared" si="2"/>
        <v>100</v>
      </c>
      <c r="H20" s="22">
        <f t="shared" si="2"/>
        <v>100</v>
      </c>
      <c r="I20" s="22">
        <f t="shared" si="2"/>
        <v>100</v>
      </c>
      <c r="J20" s="22">
        <f t="shared" si="2"/>
        <v>100</v>
      </c>
      <c r="K20" s="22">
        <f t="shared" si="2"/>
        <v>100</v>
      </c>
      <c r="L20" s="39" t="s">
        <v>54</v>
      </c>
      <c r="M20" s="39">
        <v>0.25</v>
      </c>
      <c r="N20" s="42" t="s">
        <v>43</v>
      </c>
      <c r="O20" s="42" t="s">
        <v>26</v>
      </c>
      <c r="P20" s="45" t="s">
        <v>33</v>
      </c>
    </row>
    <row r="21" spans="1:20" ht="12" customHeight="1" x14ac:dyDescent="0.3">
      <c r="A21" s="40"/>
      <c r="B21" s="43"/>
      <c r="C21" s="32" t="s">
        <v>18</v>
      </c>
      <c r="D21" s="9"/>
      <c r="E21" s="20">
        <v>164</v>
      </c>
      <c r="F21" s="20">
        <v>53</v>
      </c>
      <c r="G21" s="22">
        <v>50</v>
      </c>
      <c r="H21" s="22">
        <v>85</v>
      </c>
      <c r="I21" s="22">
        <v>50</v>
      </c>
      <c r="J21" s="22">
        <v>50</v>
      </c>
      <c r="K21" s="22">
        <v>50</v>
      </c>
      <c r="L21" s="40"/>
      <c r="M21" s="40"/>
      <c r="N21" s="43"/>
      <c r="O21" s="43"/>
      <c r="P21" s="46"/>
    </row>
    <row r="22" spans="1:20" ht="16.5" customHeight="1" x14ac:dyDescent="0.3">
      <c r="A22" s="41"/>
      <c r="B22" s="44"/>
      <c r="C22" s="32" t="s">
        <v>18</v>
      </c>
      <c r="D22" s="9"/>
      <c r="E22" s="20">
        <v>164</v>
      </c>
      <c r="F22" s="20">
        <v>53</v>
      </c>
      <c r="G22" s="22">
        <v>50</v>
      </c>
      <c r="H22" s="22">
        <v>85</v>
      </c>
      <c r="I22" s="22">
        <v>50</v>
      </c>
      <c r="J22" s="22">
        <v>50</v>
      </c>
      <c r="K22" s="22">
        <v>50</v>
      </c>
      <c r="L22" s="41"/>
      <c r="M22" s="41"/>
      <c r="N22" s="44"/>
      <c r="O22" s="44"/>
      <c r="P22" s="47"/>
    </row>
    <row r="23" spans="1:20" ht="23.25" customHeight="1" x14ac:dyDescent="0.3">
      <c r="A23" s="57">
        <v>7</v>
      </c>
      <c r="B23" s="56" t="s">
        <v>30</v>
      </c>
      <c r="C23" s="31" t="s">
        <v>39</v>
      </c>
      <c r="D23" s="9" t="s">
        <v>31</v>
      </c>
      <c r="E23" s="20">
        <f>E24/E25*100</f>
        <v>100</v>
      </c>
      <c r="F23" s="20">
        <f t="shared" ref="F23:K23" si="3">F24/F25*100</f>
        <v>100</v>
      </c>
      <c r="G23" s="20">
        <f t="shared" si="3"/>
        <v>100</v>
      </c>
      <c r="H23" s="20">
        <f t="shared" si="3"/>
        <v>100</v>
      </c>
      <c r="I23" s="20">
        <f t="shared" si="3"/>
        <v>100</v>
      </c>
      <c r="J23" s="20">
        <f t="shared" si="3"/>
        <v>100</v>
      </c>
      <c r="K23" s="20">
        <f t="shared" si="3"/>
        <v>100</v>
      </c>
      <c r="L23" s="49" t="s">
        <v>54</v>
      </c>
      <c r="M23" s="58">
        <v>0.01</v>
      </c>
      <c r="N23" s="56" t="s">
        <v>32</v>
      </c>
      <c r="O23" s="56" t="s">
        <v>28</v>
      </c>
      <c r="P23" s="59" t="s">
        <v>33</v>
      </c>
      <c r="T23" s="19"/>
    </row>
    <row r="24" spans="1:20" x14ac:dyDescent="0.3">
      <c r="A24" s="57"/>
      <c r="B24" s="56"/>
      <c r="C24" s="31" t="s">
        <v>18</v>
      </c>
      <c r="D24" s="9"/>
      <c r="E24" s="20">
        <v>1</v>
      </c>
      <c r="F24" s="20">
        <v>1</v>
      </c>
      <c r="G24" s="20">
        <v>1</v>
      </c>
      <c r="H24" s="20">
        <v>1</v>
      </c>
      <c r="I24" s="20">
        <v>1</v>
      </c>
      <c r="J24" s="20">
        <v>1</v>
      </c>
      <c r="K24" s="20">
        <v>1</v>
      </c>
      <c r="L24" s="49"/>
      <c r="M24" s="58"/>
      <c r="N24" s="56"/>
      <c r="O24" s="56"/>
      <c r="P24" s="59"/>
      <c r="T24" s="27"/>
    </row>
    <row r="25" spans="1:20" x14ac:dyDescent="0.3">
      <c r="A25" s="57"/>
      <c r="B25" s="56"/>
      <c r="C25" s="31" t="s">
        <v>18</v>
      </c>
      <c r="D25" s="9"/>
      <c r="E25" s="20">
        <v>1</v>
      </c>
      <c r="F25" s="20">
        <v>1</v>
      </c>
      <c r="G25" s="20">
        <v>1</v>
      </c>
      <c r="H25" s="20">
        <v>1</v>
      </c>
      <c r="I25" s="20">
        <v>1</v>
      </c>
      <c r="J25" s="20">
        <v>1</v>
      </c>
      <c r="K25" s="20">
        <v>1</v>
      </c>
      <c r="L25" s="49"/>
      <c r="M25" s="58"/>
      <c r="N25" s="56"/>
      <c r="O25" s="56"/>
      <c r="P25" s="59"/>
      <c r="T25" s="27"/>
    </row>
    <row r="26" spans="1:20" ht="23.25" customHeight="1" x14ac:dyDescent="0.3">
      <c r="A26" s="31">
        <v>8</v>
      </c>
      <c r="B26" s="7" t="s">
        <v>34</v>
      </c>
      <c r="C26" s="31" t="s">
        <v>18</v>
      </c>
      <c r="D26" s="7">
        <v>47</v>
      </c>
      <c r="E26" s="31">
        <v>52</v>
      </c>
      <c r="F26" s="31">
        <v>49</v>
      </c>
      <c r="G26" s="31">
        <v>40</v>
      </c>
      <c r="H26" s="31">
        <v>46</v>
      </c>
      <c r="I26" s="35">
        <v>40</v>
      </c>
      <c r="J26" s="31">
        <v>40</v>
      </c>
      <c r="K26" s="31">
        <v>40</v>
      </c>
      <c r="L26" s="28" t="s">
        <v>54</v>
      </c>
      <c r="M26" s="31">
        <v>0.02</v>
      </c>
      <c r="N26" s="7" t="s">
        <v>35</v>
      </c>
      <c r="O26" s="7" t="s">
        <v>28</v>
      </c>
      <c r="P26" s="30" t="s">
        <v>33</v>
      </c>
      <c r="T26" s="19"/>
    </row>
    <row r="27" spans="1:20" ht="23.25" customHeight="1" x14ac:dyDescent="0.3">
      <c r="A27" s="28">
        <v>9</v>
      </c>
      <c r="B27" s="30" t="s">
        <v>36</v>
      </c>
      <c r="C27" s="28" t="s">
        <v>18</v>
      </c>
      <c r="D27" s="29"/>
      <c r="E27" s="28" t="s">
        <v>31</v>
      </c>
      <c r="F27" s="25" t="s">
        <v>31</v>
      </c>
      <c r="G27" s="36">
        <v>989</v>
      </c>
      <c r="H27" s="33">
        <v>967</v>
      </c>
      <c r="I27" s="25">
        <v>980</v>
      </c>
      <c r="J27" s="28">
        <v>980</v>
      </c>
      <c r="K27" s="28">
        <v>980</v>
      </c>
      <c r="L27" s="28" t="s">
        <v>54</v>
      </c>
      <c r="M27" s="28">
        <v>0.04</v>
      </c>
      <c r="N27" s="29" t="s">
        <v>50</v>
      </c>
      <c r="O27" s="6" t="s">
        <v>28</v>
      </c>
      <c r="P27" s="29" t="s">
        <v>33</v>
      </c>
      <c r="T27" s="19"/>
    </row>
    <row r="28" spans="1:20" ht="24.75" customHeight="1" x14ac:dyDescent="0.3">
      <c r="A28" s="31">
        <v>10</v>
      </c>
      <c r="B28" s="7" t="s">
        <v>37</v>
      </c>
      <c r="C28" s="31" t="s">
        <v>23</v>
      </c>
      <c r="D28" s="7">
        <v>2929.6</v>
      </c>
      <c r="E28" s="26">
        <v>3093</v>
      </c>
      <c r="F28" s="26">
        <v>3634.319</v>
      </c>
      <c r="G28" s="26">
        <v>3444.7</v>
      </c>
      <c r="H28" s="26">
        <v>4432</v>
      </c>
      <c r="I28" s="26">
        <v>3444.7</v>
      </c>
      <c r="J28" s="26">
        <v>3481.8</v>
      </c>
      <c r="K28" s="26">
        <v>3481.8</v>
      </c>
      <c r="L28" s="28" t="s">
        <v>54</v>
      </c>
      <c r="M28" s="31">
        <v>0.25</v>
      </c>
      <c r="N28" s="7" t="s">
        <v>38</v>
      </c>
      <c r="O28" s="7" t="s">
        <v>28</v>
      </c>
      <c r="P28" s="29" t="s">
        <v>33</v>
      </c>
      <c r="T28" s="19"/>
    </row>
    <row r="29" spans="1:20" ht="90.75" customHeight="1" x14ac:dyDescent="0.3">
      <c r="A29" s="49">
        <v>11</v>
      </c>
      <c r="B29" s="51" t="s">
        <v>63</v>
      </c>
      <c r="C29" s="28" t="s">
        <v>39</v>
      </c>
      <c r="D29" s="9">
        <f>2/3*100</f>
        <v>66.666666666666657</v>
      </c>
      <c r="E29" s="21">
        <f>E30/E31*100</f>
        <v>100</v>
      </c>
      <c r="F29" s="21">
        <v>0</v>
      </c>
      <c r="G29" s="21">
        <f t="shared" ref="G29:K29" si="4">G30/G31*100</f>
        <v>100</v>
      </c>
      <c r="H29" s="21">
        <f t="shared" si="4"/>
        <v>100</v>
      </c>
      <c r="I29" s="21">
        <f t="shared" si="4"/>
        <v>100</v>
      </c>
      <c r="J29" s="21">
        <f t="shared" si="4"/>
        <v>100</v>
      </c>
      <c r="K29" s="21">
        <f t="shared" si="4"/>
        <v>100</v>
      </c>
      <c r="L29" s="49" t="s">
        <v>54</v>
      </c>
      <c r="M29" s="49">
        <v>0.01</v>
      </c>
      <c r="N29" s="51" t="s">
        <v>40</v>
      </c>
      <c r="O29" s="51" t="s">
        <v>41</v>
      </c>
      <c r="P29" s="55" t="s">
        <v>33</v>
      </c>
      <c r="Q29" s="17"/>
    </row>
    <row r="30" spans="1:20" ht="11.25" customHeight="1" x14ac:dyDescent="0.3">
      <c r="A30" s="49"/>
      <c r="B30" s="51"/>
      <c r="C30" s="28" t="s">
        <v>57</v>
      </c>
      <c r="D30" s="9"/>
      <c r="E30" s="20">
        <v>1</v>
      </c>
      <c r="F30" s="20">
        <v>0</v>
      </c>
      <c r="G30" s="20">
        <v>1</v>
      </c>
      <c r="H30" s="22">
        <v>1</v>
      </c>
      <c r="I30" s="20">
        <v>1</v>
      </c>
      <c r="J30" s="20">
        <v>1</v>
      </c>
      <c r="K30" s="20">
        <v>1</v>
      </c>
      <c r="L30" s="49"/>
      <c r="M30" s="49"/>
      <c r="N30" s="51"/>
      <c r="O30" s="51"/>
      <c r="P30" s="51"/>
      <c r="Q30" s="17"/>
    </row>
    <row r="31" spans="1:20" ht="10.5" customHeight="1" x14ac:dyDescent="0.3">
      <c r="A31" s="49"/>
      <c r="B31" s="51"/>
      <c r="C31" s="28" t="s">
        <v>57</v>
      </c>
      <c r="D31" s="9"/>
      <c r="E31" s="20">
        <v>1</v>
      </c>
      <c r="F31" s="20">
        <v>0</v>
      </c>
      <c r="G31" s="20">
        <v>1</v>
      </c>
      <c r="H31" s="22">
        <v>1</v>
      </c>
      <c r="I31" s="20">
        <v>1</v>
      </c>
      <c r="J31" s="20">
        <v>1</v>
      </c>
      <c r="K31" s="20">
        <v>1</v>
      </c>
      <c r="L31" s="49"/>
      <c r="M31" s="49"/>
      <c r="N31" s="51"/>
      <c r="O31" s="51"/>
      <c r="P31" s="51"/>
      <c r="Q31" s="17"/>
    </row>
    <row r="32" spans="1:20" ht="18.75" customHeight="1" x14ac:dyDescent="0.3">
      <c r="L32" s="18"/>
      <c r="M32" s="37">
        <f>SUM(M11:M31)</f>
        <v>1</v>
      </c>
    </row>
    <row r="33" spans="13:13" x14ac:dyDescent="0.3">
      <c r="M33" s="18"/>
    </row>
  </sheetData>
  <mergeCells count="49">
    <mergeCell ref="B20:B22"/>
    <mergeCell ref="A20:A22"/>
    <mergeCell ref="O29:O31"/>
    <mergeCell ref="P29:P31"/>
    <mergeCell ref="B23:B25"/>
    <mergeCell ref="A23:A25"/>
    <mergeCell ref="L23:L25"/>
    <mergeCell ref="M23:M25"/>
    <mergeCell ref="N23:N25"/>
    <mergeCell ref="O23:O25"/>
    <mergeCell ref="P23:P25"/>
    <mergeCell ref="B29:B31"/>
    <mergeCell ref="A29:A31"/>
    <mergeCell ref="L29:L31"/>
    <mergeCell ref="M29:M31"/>
    <mergeCell ref="N29:N31"/>
    <mergeCell ref="P17:P19"/>
    <mergeCell ref="L17:L19"/>
    <mergeCell ref="M17:M19"/>
    <mergeCell ref="B17:B19"/>
    <mergeCell ref="A17:A19"/>
    <mergeCell ref="N17:N19"/>
    <mergeCell ref="O17:O19"/>
    <mergeCell ref="A10:P10"/>
    <mergeCell ref="I9:K9"/>
    <mergeCell ref="B11:B13"/>
    <mergeCell ref="A11:A13"/>
    <mergeCell ref="N11:N13"/>
    <mergeCell ref="O11:O13"/>
    <mergeCell ref="P11:P13"/>
    <mergeCell ref="L11:L13"/>
    <mergeCell ref="M11:M13"/>
    <mergeCell ref="O5:P5"/>
    <mergeCell ref="L7:M9"/>
    <mergeCell ref="N7:N9"/>
    <mergeCell ref="O7:O9"/>
    <mergeCell ref="P7:P9"/>
    <mergeCell ref="A6:P6"/>
    <mergeCell ref="A7:A9"/>
    <mergeCell ref="B7:B9"/>
    <mergeCell ref="C7:C9"/>
    <mergeCell ref="I7:K7"/>
    <mergeCell ref="D7:H7"/>
    <mergeCell ref="G8:H8"/>
    <mergeCell ref="L20:L22"/>
    <mergeCell ref="M20:M22"/>
    <mergeCell ref="N20:N22"/>
    <mergeCell ref="O20:O22"/>
    <mergeCell ref="P20:P22"/>
  </mergeCells>
  <pageMargins left="0" right="0" top="0.35433070866141736" bottom="0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Ральцевич Лариса Юрьевна</cp:lastModifiedBy>
  <cp:lastPrinted>2026-04-16T11:04:21Z</cp:lastPrinted>
  <dcterms:created xsi:type="dcterms:W3CDTF">2023-07-18T08:35:24Z</dcterms:created>
  <dcterms:modified xsi:type="dcterms:W3CDTF">2026-06-29T05:07:56Z</dcterms:modified>
</cp:coreProperties>
</file>